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media/image2.wmf" ContentType="image/x-wmf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<sst xmlns="http://schemas.openxmlformats.org/spreadsheetml/2006/main" count="34" uniqueCount="28">
  <si>
    <t xml:space="preserve">Приложение № 2 к Документации о закупке</t>
  </si>
  <si>
    <r>
      <rPr>
        <b val="true"/>
        <sz val="12"/>
        <color rgb="FF000000"/>
        <rFont val="Times New Roman"/>
        <family val="1"/>
        <charset val="204"/>
      </rPr>
      <t xml:space="preserve">Обоснование начальной (максимальной) цены договора на оказание услуг по настройке РЗА, техническому обслуживанию, проведению периодических испытаний, текущему ремонту и капитальному ремонту объектов электросетевого комплекса, на 171 объектах, в</t>
    </r>
    <r>
      <rPr>
        <b val="true"/>
        <sz val="12"/>
        <color rgb="FFFF0000"/>
        <rFont val="Times New Roman"/>
        <family val="1"/>
        <charset val="204"/>
      </rPr>
      <t xml:space="preserve"> </t>
    </r>
    <r>
      <rPr>
        <b val="true"/>
        <sz val="12"/>
        <color rgb="FF000000"/>
        <rFont val="Times New Roman"/>
        <family val="1"/>
        <charset val="204"/>
      </rPr>
      <t xml:space="preserve">г. Краснодар и Республики Адыгея, на 2026 г., для нужд ООО "ЭНСИ"</t>
    </r>
  </si>
  <si>
    <t xml:space="preserve">Расчет начальной (максимальной) цены договора методом сопоставимых рыночных цен (анализа рынка).  Для определения начальной максимальной цены Договора Заказчиком были использованы коммерческие предложения Поставщиков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</si>
  <si>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№</t>
  </si>
  <si>
    <t xml:space="preserve">Наименование товаров, работ, услуг                                                               </t>
  </si>
  <si>
    <t xml:space="preserve">Единица измерения</t>
  </si>
  <si>
    <t xml:space="preserve">Количество (объем) продукции                                                    </t>
  </si>
  <si>
    <t xml:space="preserve">Предложения поставщиков (цена за единицу продукции)</t>
  </si>
  <si>
    <t xml:space="preserve">Средняя арифметическая цена за единицу     </t>
  </si>
  <si>
    <t xml:space="preserve">Среднее квадратичное отклонение</t>
  </si>
  <si>
    <t xml:space="preserve">коэффициент вариации,  %</t>
  </si>
  <si>
    <t xml:space="preserve">Расчет Н(М)ЦК по формуле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</si>
  <si>
    <t xml:space="preserve">Цена единицы продукции, указанная в источнике №1, (руб.)                                                                                                    </t>
  </si>
  <si>
    <t xml:space="preserve">Цена единицы продукции, указанная в источнике №2, (руб.)                                                                                                    </t>
  </si>
  <si>
    <t xml:space="preserve">Цена единицы продукции, указанная в источнике №3, (руб.)                                                                                                    </t>
  </si>
  <si>
    <t xml:space="preserve">Техническое обслуживание ТП</t>
  </si>
  <si>
    <t xml:space="preserve">шт.</t>
  </si>
  <si>
    <t xml:space="preserve">Техническое обслуживание КРУН</t>
  </si>
  <si>
    <t xml:space="preserve">Текущей ремонт </t>
  </si>
  <si>
    <t xml:space="preserve">Обслуживание ЛЭП (обрезка веток и покос травы)</t>
  </si>
  <si>
    <t xml:space="preserve">Проведение периодических испытаний</t>
  </si>
  <si>
    <t xml:space="preserve">Капитальный ремонт </t>
  </si>
  <si>
    <t xml:space="preserve">Настройка РЗА</t>
  </si>
  <si>
    <t xml:space="preserve">ИТОГО:</t>
  </si>
  <si>
    <t xml:space="preserve">ИТОГО</t>
  </si>
  <si>
    <t xml:space="preserve">В результате проведенного расчета НМЦД, рассчитанная заказчиком методом сопоставимых рыночных цен (анализа рынка) с учетом НДС, составила: двенадцать миллионов сто восемьдесят две тысячи сто сорок рублей 00 копеек.</t>
  </si>
  <si>
    <t xml:space="preserve">руб.</t>
  </si>
  <si>
    <t xml:space="preserve">* - В соответствии с п. 2.1. Методических рекомендаций в обосновании НМЦД, которое подлежит размещению в открытом доступе в информационно-телекоммуникационной сети "Интернет" (далее - сеть "Интернет"), не указываются наименования поставщиков (подрядчиков, исполнителей), представивших соответствующую информацию.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</si>
</sst>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#,##0.00\ [$₽-419];[RED]\-#,##0.00\ [$₽-419]"/>
    <numFmt numFmtId="167" formatCode="_-* #,##0.00&quot; ₽&quot;_-;\-* #,##0.00&quot; ₽&quot;_-;_-* \-??&quot; ₽&quot;_-;_-@_-"/>
    <numFmt numFmtId="168" formatCode="#,##0.00"/>
    <numFmt numFmtId="169" formatCode="dd/mm/yyyy"/>
  </numFmts>
  <fonts count="13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2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6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" fillId="2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201600</xdr:colOff>
      <xdr:row>4</xdr:row>
      <xdr:rowOff>756000</xdr:rowOff>
    </xdr:from>
    <xdr:to>
      <xdr:col>10</xdr:col>
      <xdr:colOff>1678680</xdr:colOff>
      <xdr:row>4</xdr:row>
      <xdr:rowOff>1378080</xdr:rowOff>
    </xdr:to>
    <xdr:pic>
      <xdr:nvPicPr>
        <xdr:cNvPr id="1" name="Picture 5"/>
        <xdr:cNvPicPr/>
      </xdr:nvPicPr>
      <xdr:blipFill>
        <a:blip r:embed="rId1"/>
        <a:stretch/>
      </xdr:blipFill>
      <xdr:spPr>
        <a:xfrm>
          <a:off x="9479520" y="2823480"/>
          <a:ext cx="1477080" cy="622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twoCell">
    <xdr:from>
      <xdr:col>10</xdr:col>
      <xdr:colOff>575640</xdr:colOff>
      <xdr:row>4</xdr:row>
      <xdr:rowOff>975960</xdr:rowOff>
    </xdr:from>
    <xdr:to>
      <xdr:col>10</xdr:col>
      <xdr:colOff>718200</xdr:colOff>
      <xdr:row>5</xdr:row>
      <xdr:rowOff>35640</xdr:rowOff>
    </xdr:to>
    <xdr:pic>
      <xdr:nvPicPr>
        <xdr:cNvPr id="2" name="Picture 6"/>
        <xdr:cNvPicPr/>
      </xdr:nvPicPr>
      <xdr:blipFill>
        <a:blip r:embed="rId2"/>
        <a:stretch/>
      </xdr:blipFill>
      <xdr:spPr>
        <a:xfrm rot="129600">
          <a:off x="9853200" y="3043080"/>
          <a:ext cx="142560" cy="5000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0" activeCellId="0" sqref="P10"/>
    </sheetView>
  </sheetViews>
  <sheetFormatPr defaultColWidth="9.13671875" defaultRowHeight="13.8" customHeight="false" zeroHeight="false" outlineLevelRow="0" outlineLevelCol="0"/>
  <cols>
    <col collapsed="false" customWidth="true" hidden="false" outlineLevel="0" max="1" min="1" style="1" width="4.02"/>
    <col collapsed="false" customWidth="true" hidden="false" outlineLevel="0" max="2" min="2" style="1" width="22.93"/>
    <col collapsed="false" customWidth="true" hidden="false" outlineLevel="0" max="3" min="3" style="1" width="10"/>
    <col collapsed="false" customWidth="true" hidden="false" outlineLevel="0" max="4" min="4" style="1" width="10.12"/>
    <col collapsed="false" customWidth="true" hidden="false" outlineLevel="0" max="5" min="5" style="1" width="13.29"/>
    <col collapsed="false" customWidth="true" hidden="false" outlineLevel="0" max="6" min="6" style="1" width="13.15"/>
    <col collapsed="false" customWidth="true" hidden="false" outlineLevel="0" max="7" min="7" style="1" width="14.03"/>
    <col collapsed="false" customWidth="true" hidden="false" outlineLevel="0" max="8" min="8" style="1" width="13.86"/>
    <col collapsed="false" customWidth="true" hidden="false" outlineLevel="0" max="9" min="9" style="1" width="14.59"/>
    <col collapsed="false" customWidth="true" hidden="false" outlineLevel="0" max="10" min="10" style="1" width="15.66"/>
    <col collapsed="false" customWidth="true" hidden="false" outlineLevel="0" max="11" min="11" style="1" width="26.29"/>
    <col collapsed="false" customWidth="true" hidden="false" outlineLevel="0" max="12" min="12" style="1" width="11.71"/>
    <col collapsed="false" customWidth="true" hidden="false" outlineLevel="0" max="13" min="13" style="1" width="10.42"/>
    <col collapsed="false" customWidth="true" hidden="false" outlineLevel="0" max="14" min="14" style="1" width="15.72"/>
    <col collapsed="false" customWidth="true" hidden="false" outlineLevel="0" max="15" min="15" style="1" width="14.19"/>
    <col collapsed="false" customWidth="false" hidden="false" outlineLevel="0" max="244" min="16" style="1" width="9.13"/>
    <col collapsed="false" customWidth="true" hidden="false" outlineLevel="0" max="245" min="245" style="1" width="3.15"/>
    <col collapsed="false" customWidth="true" hidden="false" outlineLevel="0" max="246" min="246" style="1" width="15.57"/>
    <col collapsed="false" customWidth="true" hidden="false" outlineLevel="0" max="247" min="247" style="1" width="55.16"/>
    <col collapsed="false" customWidth="true" hidden="false" outlineLevel="0" max="248" min="248" style="1" width="5.86"/>
    <col collapsed="false" customWidth="true" hidden="false" outlineLevel="0" max="249" min="249" style="1" width="6.88"/>
    <col collapsed="false" customWidth="true" hidden="false" outlineLevel="0" max="252" min="250" style="1" width="10.58"/>
    <col collapsed="false" customWidth="true" hidden="true" outlineLevel="0" max="259" min="253" style="1" width="11.52"/>
    <col collapsed="false" customWidth="true" hidden="false" outlineLevel="0" max="260" min="260" style="1" width="11.43"/>
    <col collapsed="false" customWidth="true" hidden="false" outlineLevel="0" max="261" min="261" style="1" width="12.57"/>
    <col collapsed="false" customWidth="true" hidden="false" outlineLevel="0" max="262" min="262" style="1" width="14.01"/>
    <col collapsed="false" customWidth="true" hidden="false" outlineLevel="0" max="263" min="263" style="1" width="22.43"/>
    <col collapsed="false" customWidth="true" hidden="false" outlineLevel="0" max="264" min="264" style="1" width="10.58"/>
    <col collapsed="false" customWidth="true" hidden="false" outlineLevel="0" max="265" min="265" style="1" width="9.42"/>
    <col collapsed="false" customWidth="true" hidden="false" outlineLevel="0" max="266" min="266" style="1" width="11.85"/>
    <col collapsed="false" customWidth="false" hidden="false" outlineLevel="0" max="500" min="267" style="1" width="9.13"/>
    <col collapsed="false" customWidth="true" hidden="false" outlineLevel="0" max="501" min="501" style="1" width="3.15"/>
    <col collapsed="false" customWidth="true" hidden="false" outlineLevel="0" max="502" min="502" style="1" width="15.57"/>
    <col collapsed="false" customWidth="true" hidden="false" outlineLevel="0" max="503" min="503" style="1" width="55.16"/>
    <col collapsed="false" customWidth="true" hidden="false" outlineLevel="0" max="504" min="504" style="1" width="5.86"/>
    <col collapsed="false" customWidth="true" hidden="false" outlineLevel="0" max="505" min="505" style="1" width="6.88"/>
    <col collapsed="false" customWidth="true" hidden="false" outlineLevel="0" max="508" min="506" style="1" width="10.58"/>
    <col collapsed="false" customWidth="true" hidden="true" outlineLevel="0" max="515" min="509" style="1" width="11.52"/>
    <col collapsed="false" customWidth="true" hidden="false" outlineLevel="0" max="516" min="516" style="1" width="11.43"/>
    <col collapsed="false" customWidth="true" hidden="false" outlineLevel="0" max="517" min="517" style="1" width="12.57"/>
    <col collapsed="false" customWidth="true" hidden="false" outlineLevel="0" max="518" min="518" style="1" width="14.01"/>
    <col collapsed="false" customWidth="true" hidden="false" outlineLevel="0" max="519" min="519" style="1" width="22.43"/>
    <col collapsed="false" customWidth="true" hidden="false" outlineLevel="0" max="520" min="520" style="1" width="10.58"/>
    <col collapsed="false" customWidth="true" hidden="false" outlineLevel="0" max="521" min="521" style="1" width="9.42"/>
    <col collapsed="false" customWidth="true" hidden="false" outlineLevel="0" max="522" min="522" style="1" width="11.85"/>
    <col collapsed="false" customWidth="false" hidden="false" outlineLevel="0" max="756" min="523" style="1" width="9.13"/>
    <col collapsed="false" customWidth="true" hidden="false" outlineLevel="0" max="757" min="757" style="1" width="3.15"/>
    <col collapsed="false" customWidth="true" hidden="false" outlineLevel="0" max="758" min="758" style="1" width="15.57"/>
    <col collapsed="false" customWidth="true" hidden="false" outlineLevel="0" max="759" min="759" style="1" width="55.16"/>
    <col collapsed="false" customWidth="true" hidden="false" outlineLevel="0" max="760" min="760" style="1" width="5.86"/>
    <col collapsed="false" customWidth="true" hidden="false" outlineLevel="0" max="761" min="761" style="1" width="6.88"/>
    <col collapsed="false" customWidth="true" hidden="false" outlineLevel="0" max="764" min="762" style="1" width="10.58"/>
    <col collapsed="false" customWidth="true" hidden="true" outlineLevel="0" max="771" min="765" style="1" width="11.52"/>
    <col collapsed="false" customWidth="true" hidden="false" outlineLevel="0" max="772" min="772" style="1" width="11.43"/>
    <col collapsed="false" customWidth="true" hidden="false" outlineLevel="0" max="773" min="773" style="1" width="12.57"/>
    <col collapsed="false" customWidth="true" hidden="false" outlineLevel="0" max="774" min="774" style="1" width="14.01"/>
    <col collapsed="false" customWidth="true" hidden="false" outlineLevel="0" max="775" min="775" style="1" width="22.43"/>
    <col collapsed="false" customWidth="true" hidden="false" outlineLevel="0" max="776" min="776" style="1" width="10.58"/>
    <col collapsed="false" customWidth="true" hidden="false" outlineLevel="0" max="777" min="777" style="1" width="9.42"/>
    <col collapsed="false" customWidth="true" hidden="false" outlineLevel="0" max="778" min="778" style="1" width="11.85"/>
    <col collapsed="false" customWidth="false" hidden="false" outlineLevel="0" max="1012" min="779" style="1" width="9.13"/>
    <col collapsed="false" customWidth="true" hidden="false" outlineLevel="0" max="1013" min="1013" style="1" width="3.15"/>
    <col collapsed="false" customWidth="true" hidden="false" outlineLevel="0" max="1014" min="1014" style="1" width="15.57"/>
    <col collapsed="false" customWidth="true" hidden="false" outlineLevel="0" max="1015" min="1015" style="1" width="55.16"/>
    <col collapsed="false" customWidth="true" hidden="false" outlineLevel="0" max="1016" min="1016" style="1" width="5.86"/>
    <col collapsed="false" customWidth="true" hidden="false" outlineLevel="0" max="1017" min="1017" style="1" width="6.88"/>
    <col collapsed="false" customWidth="true" hidden="false" outlineLevel="0" max="1020" min="1018" style="1" width="10.58"/>
    <col collapsed="false" customWidth="true" hidden="true" outlineLevel="0" max="1023" min="1021" style="1" width="11.52"/>
    <col collapsed="false" customWidth="true" hidden="false" outlineLevel="0" max="1024" min="1024" style="2" width="11.52"/>
  </cols>
  <sheetData>
    <row r="1" customFormat="false" ht="45.5" hidden="false" customHeight="true" outlineLevel="0" collapsed="false">
      <c r="C1" s="3"/>
      <c r="D1" s="3"/>
      <c r="E1" s="3"/>
      <c r="F1" s="3"/>
      <c r="G1" s="3"/>
      <c r="H1" s="3"/>
      <c r="I1" s="3"/>
      <c r="J1" s="3"/>
      <c r="K1" s="4" t="s">
        <v>0</v>
      </c>
    </row>
    <row r="2" customFormat="false" ht="44" hidden="false" customHeight="true" outlineLevel="0" collapsed="false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</row>
    <row r="3" customFormat="false" ht="32.8" hidden="false" customHeight="true" outlineLevel="0" collapsed="false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Format="false" ht="40.5" hidden="false" customHeight="true" outlineLevel="0" collapsed="false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/>
      <c r="G4" s="7"/>
      <c r="H4" s="8" t="s">
        <v>8</v>
      </c>
      <c r="I4" s="8" t="s">
        <v>9</v>
      </c>
      <c r="J4" s="8" t="s">
        <v>10</v>
      </c>
      <c r="K4" s="9" t="s">
        <v>11</v>
      </c>
    </row>
    <row r="5" customFormat="false" ht="113.4" hidden="false" customHeight="true" outlineLevel="0" collapsed="false">
      <c r="A5" s="7"/>
      <c r="B5" s="7"/>
      <c r="C5" s="7"/>
      <c r="D5" s="7"/>
      <c r="E5" s="10" t="s">
        <v>12</v>
      </c>
      <c r="F5" s="11" t="s">
        <v>13</v>
      </c>
      <c r="G5" s="11" t="s">
        <v>14</v>
      </c>
      <c r="H5" s="8"/>
      <c r="I5" s="8"/>
      <c r="J5" s="8"/>
      <c r="K5" s="9"/>
    </row>
    <row r="6" s="12" customFormat="true" ht="18.65" hidden="false" customHeight="true" outlineLevel="0" collapsed="false">
      <c r="A6" s="7" t="n">
        <v>1</v>
      </c>
      <c r="B6" s="7" t="n">
        <v>2</v>
      </c>
      <c r="C6" s="7" t="n">
        <v>3</v>
      </c>
      <c r="D6" s="7" t="n">
        <v>4</v>
      </c>
      <c r="E6" s="7" t="n">
        <v>5</v>
      </c>
      <c r="F6" s="7" t="n">
        <v>6</v>
      </c>
      <c r="G6" s="7" t="n">
        <v>7</v>
      </c>
      <c r="H6" s="7" t="n">
        <v>8</v>
      </c>
      <c r="I6" s="7" t="n">
        <v>9</v>
      </c>
      <c r="J6" s="7" t="n">
        <v>10</v>
      </c>
      <c r="K6" s="7" t="n">
        <v>11</v>
      </c>
      <c r="AMJ6" s="2"/>
    </row>
    <row r="7" customFormat="false" ht="23.85" hidden="false" customHeight="false" outlineLevel="0" collapsed="false">
      <c r="A7" s="13" t="n">
        <v>1</v>
      </c>
      <c r="B7" s="13" t="s">
        <v>15</v>
      </c>
      <c r="C7" s="13" t="s">
        <v>16</v>
      </c>
      <c r="D7" s="13" t="n">
        <v>141</v>
      </c>
      <c r="E7" s="14" t="n">
        <v>24300</v>
      </c>
      <c r="F7" s="14" t="n">
        <v>23000</v>
      </c>
      <c r="G7" s="14" t="n">
        <v>22000</v>
      </c>
      <c r="H7" s="14" t="n">
        <f aca="false">(E7+F7+G7)/3</f>
        <v>23100</v>
      </c>
      <c r="I7" s="15" t="n">
        <f aca="false">SQRT(VAR(E7:G7))</f>
        <v>1153.25625946708</v>
      </c>
      <c r="J7" s="15" t="n">
        <f aca="false">I7/H7*100</f>
        <v>4.99245133968433</v>
      </c>
      <c r="K7" s="16" t="n">
        <f aca="false">(D7*H7)</f>
        <v>3257100</v>
      </c>
      <c r="L7" s="12"/>
      <c r="N7" s="17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</row>
    <row r="8" customFormat="false" ht="23.85" hidden="false" customHeight="false" outlineLevel="0" collapsed="false">
      <c r="A8" s="13" t="n">
        <v>2</v>
      </c>
      <c r="B8" s="13" t="s">
        <v>17</v>
      </c>
      <c r="C8" s="13" t="s">
        <v>16</v>
      </c>
      <c r="D8" s="13" t="n">
        <v>4</v>
      </c>
      <c r="E8" s="14" t="n">
        <v>12020</v>
      </c>
      <c r="F8" s="14" t="n">
        <v>14200</v>
      </c>
      <c r="G8" s="14" t="n">
        <v>11820</v>
      </c>
      <c r="H8" s="14" t="n">
        <f aca="false">(E8+F8+G8)/3</f>
        <v>12680</v>
      </c>
      <c r="I8" s="15" t="n">
        <f aca="false">SQRT(VAR(E8:G8))</f>
        <v>1320.15150645674</v>
      </c>
      <c r="J8" s="15" t="n">
        <f aca="false">I8/H8*100</f>
        <v>10.4112894830973</v>
      </c>
      <c r="K8" s="16" t="n">
        <f aca="false">(D8*H8)</f>
        <v>50720</v>
      </c>
      <c r="L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</row>
    <row r="9" customFormat="false" ht="13.8" hidden="false" customHeight="false" outlineLevel="0" collapsed="false">
      <c r="A9" s="13" t="n">
        <v>3</v>
      </c>
      <c r="B9" s="18" t="s">
        <v>18</v>
      </c>
      <c r="C9" s="13" t="s">
        <v>16</v>
      </c>
      <c r="D9" s="13" t="n">
        <v>10</v>
      </c>
      <c r="E9" s="14" t="n">
        <v>42500</v>
      </c>
      <c r="F9" s="14" t="n">
        <v>44000</v>
      </c>
      <c r="G9" s="14" t="n">
        <v>48500</v>
      </c>
      <c r="H9" s="14" t="n">
        <f aca="false">(E9+F9+G9)/3</f>
        <v>45000</v>
      </c>
      <c r="I9" s="15" t="n">
        <f aca="false">SQRT(VAR(E9:G9))</f>
        <v>3122.4989991992</v>
      </c>
      <c r="J9" s="15" t="n">
        <f aca="false">I9/H9*100</f>
        <v>6.93888666488711</v>
      </c>
      <c r="K9" s="16" t="n">
        <f aca="false">(D9*H9)</f>
        <v>450000</v>
      </c>
      <c r="L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</row>
    <row r="10" customFormat="false" ht="35.05" hidden="false" customHeight="false" outlineLevel="0" collapsed="false">
      <c r="A10" s="13" t="n">
        <v>4</v>
      </c>
      <c r="B10" s="13" t="s">
        <v>19</v>
      </c>
      <c r="C10" s="13" t="s">
        <v>16</v>
      </c>
      <c r="D10" s="13" t="n">
        <v>2</v>
      </c>
      <c r="E10" s="14" t="n">
        <v>256000</v>
      </c>
      <c r="F10" s="14" t="n">
        <v>242160</v>
      </c>
      <c r="G10" s="14" t="n">
        <v>238000</v>
      </c>
      <c r="H10" s="14" t="n">
        <f aca="false">(E10+F10+G10)/3</f>
        <v>245386.666666667</v>
      </c>
      <c r="I10" s="15" t="n">
        <f aca="false">SQRT(VAR(E10:G10))</f>
        <v>9423.82795541883</v>
      </c>
      <c r="J10" s="15" t="n">
        <f aca="false">I10/H10*100</f>
        <v>3.84039935153451</v>
      </c>
      <c r="K10" s="16" t="n">
        <f aca="false">(D10*H10)</f>
        <v>490773.333333333</v>
      </c>
      <c r="L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</row>
    <row r="11" customFormat="false" ht="23.85" hidden="false" customHeight="false" outlineLevel="0" collapsed="false">
      <c r="A11" s="13" t="n">
        <v>5</v>
      </c>
      <c r="B11" s="13" t="s">
        <v>20</v>
      </c>
      <c r="C11" s="13" t="s">
        <v>16</v>
      </c>
      <c r="D11" s="13" t="n">
        <v>28</v>
      </c>
      <c r="E11" s="14" t="n">
        <v>86230</v>
      </c>
      <c r="F11" s="14" t="n">
        <v>100000</v>
      </c>
      <c r="G11" s="14" t="n">
        <v>88000</v>
      </c>
      <c r="H11" s="14" t="n">
        <f aca="false">(E11+F11+G11)/3</f>
        <v>91410</v>
      </c>
      <c r="I11" s="15" t="n">
        <f aca="false">SQRT(VAR(E11:G11))</f>
        <v>7491.61531313508</v>
      </c>
      <c r="J11" s="15" t="n">
        <f aca="false">I11/H11*100</f>
        <v>8.19561898384759</v>
      </c>
      <c r="K11" s="16" t="n">
        <f aca="false">(D11*H11)</f>
        <v>2559480</v>
      </c>
      <c r="L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</row>
    <row r="12" customFormat="false" ht="13.8" hidden="false" customHeight="false" outlineLevel="0" collapsed="false">
      <c r="A12" s="13" t="n">
        <v>6</v>
      </c>
      <c r="B12" s="18" t="s">
        <v>21</v>
      </c>
      <c r="C12" s="13" t="s">
        <v>16</v>
      </c>
      <c r="D12" s="13" t="n">
        <v>13</v>
      </c>
      <c r="E12" s="14" t="n">
        <v>270000</v>
      </c>
      <c r="F12" s="14" t="n">
        <v>230000</v>
      </c>
      <c r="G12" s="14" t="n">
        <v>310000</v>
      </c>
      <c r="H12" s="14" t="n">
        <f aca="false">(E12+F12+G12)/3</f>
        <v>270000</v>
      </c>
      <c r="I12" s="15" t="n">
        <f aca="false">SQRT(VAR(E12:G12))</f>
        <v>40000</v>
      </c>
      <c r="J12" s="15" t="n">
        <f aca="false">I12/H12*100</f>
        <v>14.8148148148148</v>
      </c>
      <c r="K12" s="16" t="n">
        <f aca="false">(D12*H12)</f>
        <v>3510000</v>
      </c>
      <c r="L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</row>
    <row r="13" customFormat="false" ht="13.8" hidden="false" customHeight="false" outlineLevel="0" collapsed="false">
      <c r="A13" s="18" t="n">
        <v>7</v>
      </c>
      <c r="B13" s="18" t="s">
        <v>22</v>
      </c>
      <c r="C13" s="13" t="s">
        <v>16</v>
      </c>
      <c r="D13" s="13" t="n">
        <v>100</v>
      </c>
      <c r="E13" s="14" t="n">
        <v>18800</v>
      </c>
      <c r="F13" s="14" t="n">
        <v>18000</v>
      </c>
      <c r="G13" s="14" t="n">
        <v>19122</v>
      </c>
      <c r="H13" s="14" t="n">
        <f aca="false">(E13+F13+G13)/3</f>
        <v>18640.6666666667</v>
      </c>
      <c r="I13" s="15" t="n">
        <f aca="false">SQRT(VAR(E13:G13))</f>
        <v>577.720809157272</v>
      </c>
      <c r="J13" s="15" t="n">
        <f aca="false">I13/H13*100</f>
        <v>3.09924971830732</v>
      </c>
      <c r="K13" s="16" t="n">
        <f aca="false">(D13*H13)</f>
        <v>1864066.66666667</v>
      </c>
      <c r="L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</row>
    <row r="14" customFormat="false" ht="15" hidden="false" customHeight="true" outlineLevel="0" collapsed="false">
      <c r="A14" s="19" t="s">
        <v>23</v>
      </c>
      <c r="B14" s="19" t="s">
        <v>24</v>
      </c>
      <c r="C14" s="19"/>
      <c r="D14" s="19"/>
      <c r="E14" s="19" t="n">
        <f aca="false">SUM(E7:E13)</f>
        <v>709850</v>
      </c>
      <c r="F14" s="19" t="n">
        <f aca="false">SUM(F7:F13)</f>
        <v>671360</v>
      </c>
      <c r="G14" s="19" t="n">
        <f aca="false">SUM(G7:G13)</f>
        <v>737442</v>
      </c>
      <c r="H14" s="19"/>
      <c r="I14" s="19"/>
      <c r="J14" s="19"/>
      <c r="K14" s="20" t="n">
        <f aca="false">K7+K9+K11+K13+K12+K8+K10</f>
        <v>12182140</v>
      </c>
      <c r="L14" s="21"/>
    </row>
    <row r="15" customFormat="false" ht="13.8" hidden="false" customHeight="false" outlineLevel="0" collapsed="false">
      <c r="A15" s="22"/>
      <c r="B15" s="23"/>
      <c r="C15" s="23"/>
      <c r="D15" s="24"/>
      <c r="E15" s="24"/>
      <c r="F15" s="24"/>
      <c r="G15" s="24"/>
      <c r="H15" s="24"/>
      <c r="I15" s="25"/>
      <c r="J15" s="25"/>
      <c r="K15" s="22"/>
    </row>
    <row r="16" customFormat="false" ht="1.5" hidden="false" customHeight="true" outlineLevel="0" collapsed="false">
      <c r="A16" s="26"/>
      <c r="B16" s="27"/>
      <c r="C16" s="27"/>
      <c r="D16" s="27"/>
      <c r="E16" s="27"/>
      <c r="F16" s="27"/>
      <c r="G16" s="27"/>
      <c r="H16" s="28"/>
      <c r="I16" s="29"/>
      <c r="J16" s="27"/>
      <c r="K16" s="27"/>
    </row>
    <row r="17" customFormat="false" ht="13.8" hidden="true" customHeight="false" outlineLevel="0" collapsed="false">
      <c r="A17" s="26"/>
      <c r="B17" s="27"/>
      <c r="C17" s="27"/>
      <c r="D17" s="30"/>
      <c r="E17" s="30"/>
      <c r="F17" s="30"/>
      <c r="G17" s="30"/>
      <c r="H17" s="30"/>
      <c r="I17" s="30"/>
      <c r="J17" s="30"/>
      <c r="K17" s="30"/>
    </row>
    <row r="18" customFormat="false" ht="13.8" hidden="true" customHeight="false" outlineLevel="0" collapsed="false">
      <c r="A18" s="31"/>
      <c r="B18" s="27"/>
      <c r="C18" s="27"/>
      <c r="D18" s="30"/>
      <c r="E18" s="30"/>
      <c r="F18" s="30"/>
      <c r="G18" s="30"/>
      <c r="H18" s="30"/>
      <c r="I18" s="30"/>
      <c r="J18" s="30"/>
      <c r="K18" s="30"/>
    </row>
    <row r="19" customFormat="false" ht="13.8" hidden="true" customHeight="false" outlineLevel="0" collapsed="false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customFormat="false" ht="60.4" hidden="false" customHeight="true" outlineLevel="0" collapsed="false">
      <c r="A20" s="33" t="s">
        <v>25</v>
      </c>
      <c r="B20" s="33"/>
      <c r="C20" s="33"/>
      <c r="D20" s="33"/>
      <c r="E20" s="33"/>
      <c r="F20" s="33"/>
      <c r="G20" s="33"/>
      <c r="H20" s="33"/>
      <c r="I20" s="33"/>
      <c r="J20" s="34" t="n">
        <f aca="false">K14</f>
        <v>12182140</v>
      </c>
      <c r="K20" s="35" t="s">
        <v>26</v>
      </c>
    </row>
    <row r="21" customFormat="false" ht="30.55" hidden="false" customHeight="true" outlineLevel="0" collapsed="false">
      <c r="A21" s="36" t="s">
        <v>27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customFormat="false" ht="13.8" hidden="false" customHeight="false" outlineLevel="0" collapsed="false">
      <c r="A22" s="37"/>
      <c r="B22" s="38"/>
      <c r="C22" s="38"/>
      <c r="D22" s="38"/>
      <c r="E22" s="38"/>
      <c r="F22" s="38"/>
      <c r="K22" s="39"/>
    </row>
  </sheetData>
  <mergeCells count="16">
    <mergeCell ref="B2:K2"/>
    <mergeCell ref="A3:K3"/>
    <mergeCell ref="A4:A5"/>
    <mergeCell ref="B4:B5"/>
    <mergeCell ref="C4:C5"/>
    <mergeCell ref="D4:D5"/>
    <mergeCell ref="E4:G4"/>
    <mergeCell ref="H4:H5"/>
    <mergeCell ref="I4:I5"/>
    <mergeCell ref="J4:J5"/>
    <mergeCell ref="K4:K5"/>
    <mergeCell ref="A14:J14"/>
    <mergeCell ref="A20:I20"/>
    <mergeCell ref="A21:K21"/>
    <mergeCell ref="B22:D22"/>
    <mergeCell ref="E22:F22"/>
  </mergeCells>
  <conditionalFormatting sqref="J14">
    <cfRule type="cellIs" priority="2" operator="greaterThan" aboveAverage="0" equalAverage="0" bottom="0" percent="0" rank="0" text="" dxfId="0">
      <formula>33</formula>
    </cfRule>
  </conditionalFormatting>
  <printOptions headings="false" gridLines="false" gridLinesSet="true" horizontalCentered="false" verticalCentered="false"/>
  <pageMargins left="0.300694444444444" right="0" top="0.213888888888889" bottom="0" header="0.511811023622047" footer="0.511811023622047"/>
  <pageSetup paperSize="9" scale="8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390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2026-02-09T10:41:05Z</cp:lastPrinted>
  <dcterms:modified xsi:type="dcterms:W3CDTF">2026-02-10T11:54:15Z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